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1. Материалы обосн. стоимость\22\L_ 2022_14_Ц_4\КТПН 1 этап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J11" i="1" l="1"/>
  <c r="H10" i="1"/>
  <c r="I10" i="1"/>
  <c r="J10" i="1"/>
  <c r="I9" i="1" l="1"/>
  <c r="I8" i="1"/>
  <c r="H9" i="1" l="1"/>
  <c r="J9" i="1" l="1"/>
  <c r="H8" i="1"/>
  <c r="J8" i="1" s="1"/>
</calcChain>
</file>

<file path=xl/sharedStrings.xml><?xml version="1.0" encoding="utf-8"?>
<sst xmlns="http://schemas.openxmlformats.org/spreadsheetml/2006/main" count="29" uniqueCount="29">
  <si>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</si>
  <si>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</si>
  <si>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</si>
  <si>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</si>
  <si>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</si>
  <si>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</si>
  <si>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</si>
  <si>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</si>
  <si>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</si>
  <si>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</si>
  <si>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</si>
  <si>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</si>
  <si>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</si>
  <si>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</si>
  <si>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</si>
  <si>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</si>
  <si>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</si>
  <si>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</si>
  <si>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</si>
  <si>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</si>
  <si>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КТП- ПКК-250/6(10)/0,5</t>
  </si>
  <si>
    <t>КТП- ПКК-250/6(10)/0,4</t>
  </si>
  <si>
    <t>Э1-06-1</t>
  </si>
  <si>
    <t>П6-06</t>
  </si>
  <si>
    <t>Ячейки выключателя ТП</t>
  </si>
  <si>
    <t>КСО-366
ВНА-10/630</t>
  </si>
  <si>
    <t>В8-01-1</t>
  </si>
  <si>
    <t xml:space="preserve">КТПН-250кВА с ТМГ-250 кВА </t>
  </si>
  <si>
    <t>Реконструкция ТП-14 на КТПН (проходного типа) 10/0,4/250 кВА н.п. Кудеевка (изм.0)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</si>
</sst>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="102" zoomScaleNormal="102" zoomScaleSheetLayoutView="102" workbookViewId="0">
      <selection activeCell="N7" sqref="N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15</v>
      </c>
      <c r="C3" s="16"/>
      <c r="D3" s="16"/>
      <c r="E3" s="16"/>
      <c r="F3" s="16"/>
      <c r="G3" s="16"/>
      <c r="H3" s="16"/>
    </row>
    <row r="4" spans="1:11" ht="20.45" customHeight="1" x14ac:dyDescent="0.2">
      <c r="B4" s="16" t="s">
        <v>28</v>
      </c>
      <c r="C4" s="16"/>
      <c r="D4" s="16"/>
      <c r="E4" s="16"/>
      <c r="F4" s="16"/>
      <c r="G4" s="16"/>
      <c r="H4" s="16"/>
      <c r="I4" s="16"/>
    </row>
    <row r="5" spans="1:11" ht="15.75" customHeight="1" x14ac:dyDescent="0.2">
      <c r="A5" s="18" t="s">
        <v>27</v>
      </c>
      <c r="B5" s="16"/>
      <c r="C5" s="16"/>
      <c r="D5" s="16"/>
      <c r="E5" s="16"/>
      <c r="F5" s="16"/>
      <c r="G5" s="16"/>
      <c r="H5" s="16"/>
      <c r="I5" s="16"/>
      <c r="J5" s="16"/>
    </row>
    <row r="7" spans="1:11" ht="133.15" customHeight="1" x14ac:dyDescent="0.2">
      <c r="A7" s="2" t="s">
        <v>0</v>
      </c>
      <c r="B7" s="2" t="s">
        <v>1</v>
      </c>
      <c r="C7" s="2" t="s">
        <v>3</v>
      </c>
      <c r="D7" s="2" t="s">
        <v>2</v>
      </c>
      <c r="E7" s="3" t="s">
        <v>4</v>
      </c>
      <c r="F7" s="3" t="s">
        <v>5</v>
      </c>
      <c r="G7" s="3" t="s">
        <v>14</v>
      </c>
      <c r="H7" s="3" t="s">
        <v>9</v>
      </c>
      <c r="I7" s="2" t="s">
        <v>6</v>
      </c>
      <c r="J7" s="3" t="s">
        <v>19</v>
      </c>
      <c r="K7" s="9" t="s">
        <v>13</v>
      </c>
    </row>
    <row r="8" spans="1:11" ht="73.150000000000006" customHeight="1" x14ac:dyDescent="0.2">
      <c r="A8" s="3">
        <v>1</v>
      </c>
      <c r="B8" s="13" t="s">
        <v>12</v>
      </c>
      <c r="C8" s="3" t="s">
        <v>20</v>
      </c>
      <c r="D8" s="3">
        <v>1</v>
      </c>
      <c r="E8" s="3" t="s">
        <v>23</v>
      </c>
      <c r="F8" s="3">
        <v>300</v>
      </c>
      <c r="G8" s="3"/>
      <c r="H8" s="11">
        <f t="shared" ref="H8" si="0">D8*F8</f>
        <v>300</v>
      </c>
      <c r="I8" s="14">
        <f>1.034*1.043*1.038*1.0839</f>
        <v>1.2133648703484001</v>
      </c>
      <c r="J8" s="12">
        <f>H8*I8</f>
        <v>364.00946110452003</v>
      </c>
      <c r="K8" s="3"/>
    </row>
    <row r="9" spans="1:11" ht="73.150000000000006" customHeight="1" x14ac:dyDescent="0.2">
      <c r="A9" s="3">
        <v>2</v>
      </c>
      <c r="B9" s="15" t="s">
        <v>11</v>
      </c>
      <c r="C9" s="3" t="s">
        <v>21</v>
      </c>
      <c r="D9" s="3">
        <v>1</v>
      </c>
      <c r="E9" s="3" t="s">
        <v>22</v>
      </c>
      <c r="F9" s="3">
        <v>800</v>
      </c>
      <c r="G9" s="3">
        <v>0.99</v>
      </c>
      <c r="H9" s="11">
        <f>D9*F9*G9</f>
        <v>792</v>
      </c>
      <c r="I9" s="14">
        <f>1.034*1.043*1.038*1.0839</f>
        <v>1.2133648703484001</v>
      </c>
      <c r="J9" s="12">
        <f>H9*I9</f>
        <v>960.98497731593295</v>
      </c>
      <c r="K9" s="3"/>
    </row>
    <row r="10" spans="1:11" ht="73.150000000000006" customHeight="1" x14ac:dyDescent="0.2">
      <c r="A10" s="3">
        <v>3</v>
      </c>
      <c r="B10" s="15" t="s">
        <v>24</v>
      </c>
      <c r="C10" s="3" t="s">
        <v>25</v>
      </c>
      <c r="D10" s="3">
        <v>3</v>
      </c>
      <c r="E10" s="3" t="s">
        <v>26</v>
      </c>
      <c r="F10" s="3">
        <v>928</v>
      </c>
      <c r="G10" s="3">
        <v>0.99</v>
      </c>
      <c r="H10" s="11">
        <f>D10*F10*G10</f>
        <v>2756.16</v>
      </c>
      <c r="I10" s="14">
        <f>1.034*1.043*1.038*1.0839</f>
        <v>1.2133648703484001</v>
      </c>
      <c r="J10" s="12">
        <f>H10*I10</f>
        <v>3344.2277210594461</v>
      </c>
      <c r="K10" s="3"/>
    </row>
    <row r="11" spans="1:11" ht="60" x14ac:dyDescent="0.2">
      <c r="A11" s="4"/>
      <c r="B11" s="7" t="s">
        <v>10</v>
      </c>
      <c r="C11" s="4"/>
      <c r="D11" s="4"/>
      <c r="E11" s="4"/>
      <c r="F11" s="4"/>
      <c r="G11" s="4"/>
      <c r="H11" s="4"/>
      <c r="I11" s="8"/>
      <c r="J11" s="5">
        <f>SUM(J8:J10)</f>
        <v>4669.2221594798993</v>
      </c>
      <c r="K11" s="10">
        <v>2022.3620000000001</v>
      </c>
    </row>
    <row r="12" spans="1:11" x14ac:dyDescent="0.2">
      <c r="A12" s="6" t="s">
        <v>7</v>
      </c>
    </row>
    <row r="13" spans="1:11" ht="25.15" customHeight="1" x14ac:dyDescent="0.2">
      <c r="A13" s="17" t="s">
        <v>16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1" x14ac:dyDescent="0.2">
      <c r="A14" s="1" t="s">
        <v>17</v>
      </c>
    </row>
    <row r="15" spans="1:11" x14ac:dyDescent="0.2">
      <c r="A15" s="1" t="s">
        <v>18</v>
      </c>
    </row>
  </sheetData>
  <mergeCells count="5">
    <mergeCell ref="B2:H2"/>
    <mergeCell ref="B3:H3"/>
    <mergeCell ref="A13:J13"/>
    <mergeCell ref="A5:J5"/>
    <mergeCell ref="B4:I4"/>
  </mergeCells>
  <pageMargins left="0.31496062992125984" right="0" top="0.55118110236220474" bottom="0.15748031496062992" header="0" footer="0"/>
  <pageSetup paperSize="9" orientation="landscape" r:id="rId1"/>
  <ignoredErrors>
    <ignoredError sqref="H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2022-08-17T11:41:54Z</dcterms:modified>
</cp:coreProperties>
</file>